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35"/>
  </bookViews>
  <sheets>
    <sheet name="Arqueo Materiales" sheetId="1" r:id="rId1"/>
  </sheets>
  <definedNames>
    <definedName name="_xlnm.Print_Area" localSheetId="0">'Arqueo Materiales'!$A$1:$W$52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E9" i="1"/>
  <c r="E46" i="1"/>
  <c r="F30" i="1" l="1"/>
  <c r="L28" i="1" s="1"/>
  <c r="K38" i="1"/>
  <c r="L38" i="1"/>
  <c r="C9" i="1"/>
  <c r="D9" i="1"/>
  <c r="F9" i="1" l="1"/>
  <c r="K35" i="1" l="1"/>
  <c r="M41" i="1" l="1"/>
  <c r="K41" i="1"/>
  <c r="D46" i="1" l="1"/>
  <c r="C46" i="1"/>
  <c r="O28" i="1"/>
  <c r="F46" i="1" l="1"/>
  <c r="L35" i="1" s="1"/>
  <c r="L41" i="1" s="1"/>
  <c r="O41" i="1" s="1"/>
  <c r="I9" i="1" l="1"/>
  <c r="G9" i="1"/>
  <c r="H9" i="1"/>
  <c r="K20" i="1" l="1"/>
  <c r="K23" i="1"/>
  <c r="M20" i="1" l="1"/>
  <c r="O38" i="1" l="1"/>
  <c r="D39" i="1" l="1"/>
  <c r="E39" i="1"/>
  <c r="D38" i="1"/>
  <c r="E38" i="1"/>
  <c r="F13" i="1"/>
  <c r="F12" i="1"/>
  <c r="F4" i="1"/>
  <c r="F18" i="1" s="1"/>
  <c r="L3" i="1" s="1"/>
  <c r="F34" i="1"/>
  <c r="F35" i="1"/>
  <c r="L20" i="1" s="1"/>
  <c r="G13" i="1" l="1"/>
  <c r="G19" i="1" s="1"/>
  <c r="L13" i="1" s="1"/>
  <c r="O13" i="1" s="1"/>
  <c r="I13" i="1"/>
  <c r="I19" i="1" s="1"/>
  <c r="L9" i="1" s="1"/>
  <c r="H13" i="1"/>
  <c r="H19" i="1" s="1"/>
  <c r="L6" i="1" s="1"/>
  <c r="C38" i="1"/>
  <c r="B38" i="1"/>
  <c r="F38" i="1" l="1"/>
  <c r="B39" i="1"/>
  <c r="C39" i="1"/>
  <c r="F42" i="1"/>
  <c r="L31" i="1" s="1"/>
  <c r="F39" i="1" l="1"/>
  <c r="O35" i="1"/>
  <c r="L23" i="1" l="1"/>
  <c r="O23" i="1" s="1"/>
  <c r="O31" i="1"/>
  <c r="L17" i="1" l="1"/>
  <c r="O20" i="1" l="1"/>
  <c r="O9" i="1" l="1"/>
  <c r="O3" i="1"/>
  <c r="O6" i="1" l="1"/>
</calcChain>
</file>

<file path=xl/sharedStrings.xml><?xml version="1.0" encoding="utf-8"?>
<sst xmlns="http://schemas.openxmlformats.org/spreadsheetml/2006/main" count="121" uniqueCount="61">
  <si>
    <t xml:space="preserve">Cemento </t>
  </si>
  <si>
    <t xml:space="preserve">Arena </t>
  </si>
  <si>
    <t>Triturado</t>
  </si>
  <si>
    <t>ACERO</t>
  </si>
  <si>
    <t xml:space="preserve"> KG DE ACERO</t>
  </si>
  <si>
    <t>Arqueo</t>
  </si>
  <si>
    <t>Arena comprada</t>
  </si>
  <si>
    <t>Arena en obra</t>
  </si>
  <si>
    <t>Arena por llegar</t>
  </si>
  <si>
    <t>Triturado en obra</t>
  </si>
  <si>
    <t>Triturado por llegar</t>
  </si>
  <si>
    <t>Triturado comprado</t>
  </si>
  <si>
    <t>Acero Comprado</t>
  </si>
  <si>
    <t>Acero cobrado</t>
  </si>
  <si>
    <t>Triturado cobrado</t>
  </si>
  <si>
    <t>Arena cobrada</t>
  </si>
  <si>
    <t>Acero en obra</t>
  </si>
  <si>
    <t>Tuberia cobrada</t>
  </si>
  <si>
    <t>Tuberia 36" Comprada</t>
  </si>
  <si>
    <t>ML TUBERIA</t>
  </si>
  <si>
    <t>PIEDRA BOLO</t>
  </si>
  <si>
    <t>M3 PIEDRA BOLO</t>
  </si>
  <si>
    <t>TUBO 36"</t>
  </si>
  <si>
    <t xml:space="preserve"> CONCRETO PLACA HUELLA</t>
  </si>
  <si>
    <t>Piedra bolo Comprada</t>
  </si>
  <si>
    <t>Piedra bolo Cobrada</t>
  </si>
  <si>
    <t>Piedra bolo en obra</t>
  </si>
  <si>
    <t>Subbase Comprada</t>
  </si>
  <si>
    <t>Subbase Cobrada</t>
  </si>
  <si>
    <t>Subbase en obra</t>
  </si>
  <si>
    <t xml:space="preserve"> M3 DE SUBBASE</t>
  </si>
  <si>
    <t xml:space="preserve"> CONCRETO ALCANTARILLA</t>
  </si>
  <si>
    <t>3000 PSI</t>
  </si>
  <si>
    <t>2000 PSI</t>
  </si>
  <si>
    <t>ALAMBRE</t>
  </si>
  <si>
    <t>Kg</t>
  </si>
  <si>
    <t>Alambre Comprado</t>
  </si>
  <si>
    <t>Alambre cobrado</t>
  </si>
  <si>
    <t>Alambre en obra</t>
  </si>
  <si>
    <t>ACTA 1</t>
  </si>
  <si>
    <t>ACTA 2</t>
  </si>
  <si>
    <t>ACTA 3</t>
  </si>
  <si>
    <t>ACTA 4</t>
  </si>
  <si>
    <t>CONCRETOS (M3)</t>
  </si>
  <si>
    <t>SUBBASE (M3)</t>
  </si>
  <si>
    <t>CONCRETO CICLOPEO</t>
  </si>
  <si>
    <t>21 Mpa</t>
  </si>
  <si>
    <t>concreto comprado</t>
  </si>
  <si>
    <t>Concreto cobrado</t>
  </si>
  <si>
    <t>Concreto en obra</t>
  </si>
  <si>
    <t>bolo filtro Comprada</t>
  </si>
  <si>
    <t>MATERIAL GRANULAR DRENANTE</t>
  </si>
  <si>
    <t>bolo filtro Cobrada</t>
  </si>
  <si>
    <t>bolo filtro en obra</t>
  </si>
  <si>
    <t>cemento comprado</t>
  </si>
  <si>
    <t>cemento cobrado</t>
  </si>
  <si>
    <t>cemento en obra</t>
  </si>
  <si>
    <t>cemento por llegar</t>
  </si>
  <si>
    <t>bolo + filtro</t>
  </si>
  <si>
    <t>Incluye 5% de desperdicio</t>
  </si>
  <si>
    <t>ARQUEO PIEDECUESTA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</si>
</sst>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2" fontId="0" fillId="0" borderId="2" xfId="0" applyNumberForma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0" fillId="0" borderId="0" xfId="0" applyNumberFormat="1"/>
    <xf numFmtId="2" fontId="3" fillId="0" borderId="16" xfId="0" applyNumberFormat="1" applyFont="1" applyBorder="1" applyAlignment="1">
      <alignment horizontal="center"/>
    </xf>
    <xf numFmtId="2" fontId="3" fillId="3" borderId="10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tabSelected="1" view="pageBreakPreview" zoomScaleNormal="100" zoomScaleSheetLayoutView="100" workbookViewId="0">
      <selection activeCell="B13" sqref="B13"/>
    </sheetView>
  </sheetViews>
  <sheetFormatPr baseColWidth="10" defaultRowHeight="15" x14ac:dyDescent="0.25"/>
  <cols>
    <col min="2" max="4" width="11.5703125" style="1"/>
    <col min="5" max="5" width="11.42578125" style="1"/>
    <col min="6" max="6" width="28.42578125" style="1" customWidth="1"/>
    <col min="7" max="10" width="11.5703125" style="1"/>
    <col min="11" max="11" width="21.42578125" style="1" customWidth="1"/>
    <col min="12" max="14" width="18.85546875" style="1" customWidth="1"/>
    <col min="15" max="15" width="12.28515625" style="1" customWidth="1"/>
  </cols>
  <sheetData>
    <row r="1" spans="1:22" ht="15.75" thickBot="1" x14ac:dyDescent="0.3"/>
    <row r="2" spans="1:22" ht="18" customHeight="1" thickBot="1" x14ac:dyDescent="0.3">
      <c r="B2" s="76" t="s">
        <v>43</v>
      </c>
      <c r="C2" s="77"/>
      <c r="D2" s="77"/>
      <c r="E2" s="77"/>
      <c r="F2" s="77"/>
      <c r="G2" s="77"/>
      <c r="H2" s="77"/>
      <c r="I2" s="78"/>
      <c r="J2" s="8"/>
      <c r="K2" s="3" t="s">
        <v>47</v>
      </c>
      <c r="L2" s="3" t="s">
        <v>48</v>
      </c>
      <c r="M2" s="3" t="s">
        <v>49</v>
      </c>
      <c r="N2" s="3"/>
      <c r="O2" s="3" t="s">
        <v>5</v>
      </c>
    </row>
    <row r="3" spans="1:22" ht="15.75" thickBot="1" x14ac:dyDescent="0.3">
      <c r="B3" s="14" t="s">
        <v>39</v>
      </c>
      <c r="C3" s="15" t="s">
        <v>40</v>
      </c>
      <c r="D3" s="15" t="s">
        <v>41</v>
      </c>
      <c r="E3" s="15" t="s">
        <v>42</v>
      </c>
      <c r="F3" s="16" t="s">
        <v>23</v>
      </c>
      <c r="G3" s="17" t="s">
        <v>0</v>
      </c>
      <c r="H3" s="17" t="s">
        <v>1</v>
      </c>
      <c r="I3" s="18" t="s">
        <v>2</v>
      </c>
      <c r="J3" s="6"/>
      <c r="K3" s="21">
        <v>1211.75</v>
      </c>
      <c r="L3" s="22">
        <f>F18</f>
        <v>1273.8222000000003</v>
      </c>
      <c r="M3" s="5"/>
      <c r="N3" s="5"/>
      <c r="O3" s="12">
        <f>K3-L3-M3</f>
        <v>-62.072200000000294</v>
      </c>
    </row>
    <row r="4" spans="1:22" ht="15.75" thickBot="1" x14ac:dyDescent="0.3">
      <c r="A4" t="s">
        <v>32</v>
      </c>
      <c r="B4" s="42">
        <v>196.68</v>
      </c>
      <c r="C4" s="36">
        <v>492.25</v>
      </c>
      <c r="D4" s="36">
        <v>150.59</v>
      </c>
      <c r="E4" s="36">
        <v>52.59</v>
      </c>
      <c r="F4" s="43">
        <f>B4+C4+D4+E4</f>
        <v>892.11000000000013</v>
      </c>
      <c r="G4" s="36"/>
      <c r="H4" s="36"/>
      <c r="I4" s="37"/>
      <c r="J4" s="7"/>
      <c r="K4" s="7"/>
      <c r="L4" s="7"/>
      <c r="M4" s="7"/>
      <c r="N4" s="7"/>
      <c r="O4" s="12"/>
      <c r="R4" s="69" t="s">
        <v>60</v>
      </c>
      <c r="S4" s="70"/>
      <c r="T4" s="70"/>
      <c r="U4" s="70"/>
      <c r="V4" s="71"/>
    </row>
    <row r="5" spans="1:22" ht="30" x14ac:dyDescent="0.25">
      <c r="B5" s="38"/>
      <c r="C5" s="38"/>
      <c r="D5" s="38"/>
      <c r="E5" s="38"/>
      <c r="F5" s="38"/>
      <c r="G5" s="38"/>
      <c r="H5" s="38"/>
      <c r="I5" s="38"/>
      <c r="J5" s="6"/>
      <c r="K5" s="25" t="s">
        <v>6</v>
      </c>
      <c r="L5" s="26" t="s">
        <v>15</v>
      </c>
      <c r="M5" s="26" t="s">
        <v>7</v>
      </c>
      <c r="N5" s="26" t="s">
        <v>8</v>
      </c>
      <c r="O5" s="3" t="s">
        <v>5</v>
      </c>
      <c r="R5" s="67" t="s">
        <v>6</v>
      </c>
      <c r="S5" s="57" t="s">
        <v>15</v>
      </c>
      <c r="T5" s="57" t="s">
        <v>7</v>
      </c>
      <c r="U5" s="57" t="s">
        <v>8</v>
      </c>
      <c r="V5" s="68" t="s">
        <v>5</v>
      </c>
    </row>
    <row r="6" spans="1:22" ht="15.75" thickBot="1" x14ac:dyDescent="0.3">
      <c r="B6" s="38"/>
      <c r="C6" s="38"/>
      <c r="D6" s="38"/>
      <c r="E6" s="38"/>
      <c r="F6" s="38"/>
      <c r="G6" s="38"/>
      <c r="H6" s="38"/>
      <c r="I6" s="38"/>
      <c r="J6" s="7"/>
      <c r="K6" s="27">
        <v>78</v>
      </c>
      <c r="L6" s="12">
        <f>H19</f>
        <v>9.0526799999999987</v>
      </c>
      <c r="M6" s="13">
        <v>0.9</v>
      </c>
      <c r="N6" s="13"/>
      <c r="O6" s="28">
        <f>K6-L6-M6-N6</f>
        <v>68.047319999999999</v>
      </c>
      <c r="R6" s="27">
        <v>78</v>
      </c>
      <c r="S6" s="12">
        <v>9.0526799999999987</v>
      </c>
      <c r="T6" s="13">
        <v>0.9</v>
      </c>
      <c r="U6" s="13"/>
      <c r="V6" s="28">
        <v>68.047319999999999</v>
      </c>
    </row>
    <row r="7" spans="1:22" ht="30.75" thickBot="1" x14ac:dyDescent="0.3">
      <c r="B7" s="80" t="s">
        <v>45</v>
      </c>
      <c r="C7" s="81"/>
      <c r="D7" s="81"/>
      <c r="E7" s="81"/>
      <c r="F7" s="81"/>
      <c r="G7" s="81"/>
      <c r="H7" s="81"/>
      <c r="I7" s="82"/>
      <c r="J7" s="8"/>
      <c r="K7" s="29">
        <v>40</v>
      </c>
      <c r="L7" s="30"/>
      <c r="M7" s="30"/>
      <c r="N7" s="30"/>
      <c r="O7" s="31"/>
      <c r="R7" s="25" t="s">
        <v>11</v>
      </c>
      <c r="S7" s="26" t="s">
        <v>14</v>
      </c>
      <c r="T7" s="26" t="s">
        <v>9</v>
      </c>
      <c r="U7" s="26" t="s">
        <v>10</v>
      </c>
      <c r="V7" s="66" t="s">
        <v>5</v>
      </c>
    </row>
    <row r="8" spans="1:22" ht="15.75" thickBot="1" x14ac:dyDescent="0.3">
      <c r="B8" s="44" t="s">
        <v>39</v>
      </c>
      <c r="C8" s="45" t="s">
        <v>40</v>
      </c>
      <c r="D8" s="45" t="s">
        <v>41</v>
      </c>
      <c r="E8" s="45" t="s">
        <v>42</v>
      </c>
      <c r="F8" s="33"/>
      <c r="G8" s="46" t="s">
        <v>0</v>
      </c>
      <c r="H8" s="46" t="s">
        <v>1</v>
      </c>
      <c r="I8" s="47" t="s">
        <v>2</v>
      </c>
      <c r="J8" s="6"/>
      <c r="K8" s="32" t="s">
        <v>11</v>
      </c>
      <c r="L8" s="33" t="s">
        <v>14</v>
      </c>
      <c r="M8" s="33" t="s">
        <v>9</v>
      </c>
      <c r="N8" s="33" t="s">
        <v>10</v>
      </c>
      <c r="O8" s="3" t="s">
        <v>5</v>
      </c>
      <c r="R8" s="27">
        <v>54</v>
      </c>
      <c r="S8" s="12">
        <v>15.668099999999999</v>
      </c>
      <c r="T8" s="13">
        <v>0.25</v>
      </c>
      <c r="U8" s="13"/>
      <c r="V8" s="28">
        <v>38.081900000000005</v>
      </c>
    </row>
    <row r="9" spans="1:22" ht="30.75" thickBot="1" x14ac:dyDescent="0.3">
      <c r="A9" t="s">
        <v>46</v>
      </c>
      <c r="B9" s="42"/>
      <c r="C9" s="36">
        <f>284.6</f>
        <v>284.60000000000002</v>
      </c>
      <c r="D9" s="36">
        <f>62.63</f>
        <v>62.63</v>
      </c>
      <c r="E9" s="36">
        <f>34.39</f>
        <v>34.39</v>
      </c>
      <c r="F9" s="43">
        <f>SUM(B9:E9)*0.7</f>
        <v>267.13400000000001</v>
      </c>
      <c r="G9" s="36">
        <f>F9*6.4</f>
        <v>1709.6576000000002</v>
      </c>
      <c r="H9" s="36">
        <f>F9*0.52</f>
        <v>138.90968000000001</v>
      </c>
      <c r="I9" s="37">
        <f>F9*0.9</f>
        <v>240.42060000000001</v>
      </c>
      <c r="J9" s="10"/>
      <c r="K9" s="34">
        <v>54</v>
      </c>
      <c r="L9" s="35">
        <f>I19</f>
        <v>15.668099999999999</v>
      </c>
      <c r="M9" s="36">
        <v>0.25</v>
      </c>
      <c r="N9" s="36"/>
      <c r="O9" s="37">
        <f>K9-L9-M9-N9</f>
        <v>38.081900000000005</v>
      </c>
      <c r="P9" s="41"/>
      <c r="R9" s="25" t="s">
        <v>54</v>
      </c>
      <c r="S9" s="26" t="s">
        <v>55</v>
      </c>
      <c r="T9" s="26" t="s">
        <v>56</v>
      </c>
      <c r="U9" s="26" t="s">
        <v>57</v>
      </c>
      <c r="V9" s="66" t="s">
        <v>5</v>
      </c>
    </row>
    <row r="10" spans="1:22" ht="15.75" thickBot="1" x14ac:dyDescent="0.3">
      <c r="B10" s="79"/>
      <c r="C10" s="79"/>
      <c r="D10" s="79"/>
      <c r="E10" s="79"/>
      <c r="F10" s="79"/>
      <c r="G10" s="79"/>
      <c r="H10" s="79"/>
      <c r="I10" s="79"/>
      <c r="J10" s="8"/>
      <c r="K10" s="8">
        <v>16</v>
      </c>
      <c r="L10" s="8"/>
      <c r="M10" s="8"/>
      <c r="N10" s="8"/>
      <c r="O10" s="30"/>
      <c r="R10" s="34">
        <v>480</v>
      </c>
      <c r="S10" s="35">
        <v>111.41759999999999</v>
      </c>
      <c r="T10" s="36">
        <v>3</v>
      </c>
      <c r="U10" s="36"/>
      <c r="V10" s="37">
        <v>365.58240000000001</v>
      </c>
    </row>
    <row r="11" spans="1:22" x14ac:dyDescent="0.25">
      <c r="B11" s="44" t="s">
        <v>39</v>
      </c>
      <c r="C11" s="45" t="s">
        <v>40</v>
      </c>
      <c r="D11" s="45" t="s">
        <v>41</v>
      </c>
      <c r="E11" s="45" t="s">
        <v>42</v>
      </c>
      <c r="F11" s="26" t="s">
        <v>31</v>
      </c>
      <c r="G11" s="48" t="s">
        <v>0</v>
      </c>
      <c r="H11" s="48" t="s">
        <v>1</v>
      </c>
      <c r="I11" s="49" t="s">
        <v>2</v>
      </c>
      <c r="J11" s="6"/>
      <c r="K11"/>
      <c r="L11"/>
      <c r="M11"/>
      <c r="N11"/>
      <c r="O11" s="38"/>
    </row>
    <row r="12" spans="1:22" ht="15.75" thickBot="1" x14ac:dyDescent="0.3">
      <c r="A12" t="s">
        <v>32</v>
      </c>
      <c r="B12" s="42">
        <v>46.82</v>
      </c>
      <c r="C12" s="50"/>
      <c r="D12" s="50"/>
      <c r="E12" s="51">
        <v>7.1</v>
      </c>
      <c r="F12" s="43">
        <f>SUM(B12:E12)</f>
        <v>53.92</v>
      </c>
      <c r="G12" s="46"/>
      <c r="H12" s="46"/>
      <c r="I12" s="47"/>
      <c r="J12" s="6"/>
      <c r="K12" s="32" t="s">
        <v>54</v>
      </c>
      <c r="L12" s="33" t="s">
        <v>55</v>
      </c>
      <c r="M12" s="33" t="s">
        <v>56</v>
      </c>
      <c r="N12" s="33" t="s">
        <v>57</v>
      </c>
      <c r="O12" s="3" t="s">
        <v>5</v>
      </c>
    </row>
    <row r="13" spans="1:22" ht="15.75" thickBot="1" x14ac:dyDescent="0.3">
      <c r="A13" t="s">
        <v>33</v>
      </c>
      <c r="B13" s="42">
        <v>8.4600000000000009</v>
      </c>
      <c r="C13" s="52"/>
      <c r="D13" s="52"/>
      <c r="E13" s="52">
        <v>8.1199999999999992</v>
      </c>
      <c r="F13" s="43">
        <f>SUM(B13:E13)</f>
        <v>16.579999999999998</v>
      </c>
      <c r="G13" s="36">
        <f>F13*6.4</f>
        <v>106.11199999999999</v>
      </c>
      <c r="H13" s="36">
        <f>F13*0.52</f>
        <v>8.621599999999999</v>
      </c>
      <c r="I13" s="37">
        <f>F13*0.9</f>
        <v>14.921999999999999</v>
      </c>
      <c r="J13" s="6"/>
      <c r="K13" s="34">
        <v>480</v>
      </c>
      <c r="L13" s="35">
        <f>G19</f>
        <v>111.41759999999999</v>
      </c>
      <c r="M13" s="36">
        <v>3</v>
      </c>
      <c r="N13" s="36"/>
      <c r="O13" s="37">
        <f>K13-L13-M13-N13</f>
        <v>365.58240000000001</v>
      </c>
    </row>
    <row r="14" spans="1:22" x14ac:dyDescent="0.25">
      <c r="B14" s="44"/>
      <c r="C14" s="45"/>
      <c r="D14" s="45"/>
      <c r="E14" s="45"/>
      <c r="F14" s="26"/>
      <c r="G14" s="48"/>
      <c r="H14" s="48"/>
      <c r="I14" s="49"/>
      <c r="J14" s="6"/>
      <c r="K14"/>
      <c r="L14"/>
      <c r="M14"/>
      <c r="N14"/>
      <c r="O14" s="38"/>
    </row>
    <row r="15" spans="1:22" ht="15.75" hidden="1" thickBot="1" x14ac:dyDescent="0.3">
      <c r="B15" s="42"/>
      <c r="C15" s="50"/>
      <c r="D15" s="50"/>
      <c r="E15" s="50"/>
      <c r="F15" s="33"/>
      <c r="G15" s="46"/>
      <c r="H15" s="46"/>
      <c r="I15" s="47"/>
      <c r="J15" s="6"/>
      <c r="K15"/>
      <c r="L15"/>
      <c r="M15"/>
      <c r="N15"/>
      <c r="O15" s="38"/>
    </row>
    <row r="16" spans="1:22" ht="15.75" hidden="1" thickBot="1" x14ac:dyDescent="0.3">
      <c r="B16" s="42"/>
      <c r="C16" s="52"/>
      <c r="D16" s="52"/>
      <c r="E16" s="52"/>
      <c r="F16" s="55"/>
      <c r="G16" s="53"/>
      <c r="H16" s="53"/>
      <c r="I16" s="54"/>
      <c r="J16" s="6"/>
      <c r="K16"/>
      <c r="L16"/>
      <c r="M16"/>
      <c r="N16"/>
      <c r="O16" s="38"/>
    </row>
    <row r="17" spans="2:15" hidden="1" x14ac:dyDescent="0.25">
      <c r="B17" s="56"/>
      <c r="C17" s="56"/>
      <c r="D17" s="56"/>
      <c r="E17" s="56"/>
      <c r="F17" s="57"/>
      <c r="G17" s="58"/>
      <c r="H17" s="58"/>
      <c r="I17" s="58"/>
      <c r="J17" s="6"/>
      <c r="K17"/>
      <c r="L17" s="23">
        <f>L20+L21</f>
        <v>63625.91</v>
      </c>
      <c r="M17"/>
      <c r="N17"/>
      <c r="O17" s="38"/>
    </row>
    <row r="18" spans="2:15" x14ac:dyDescent="0.25">
      <c r="B18" s="13"/>
      <c r="C18" s="13"/>
      <c r="D18" s="13"/>
      <c r="E18" s="13"/>
      <c r="F18" s="13">
        <f>(F4+F9+F12)+((F4+F9+F12)*0.05)</f>
        <v>1273.8222000000003</v>
      </c>
      <c r="G18" s="13"/>
      <c r="H18" s="59"/>
      <c r="I18" s="59"/>
      <c r="J18" s="10"/>
      <c r="K18"/>
      <c r="L18"/>
      <c r="M18"/>
      <c r="N18"/>
      <c r="O18" s="38"/>
    </row>
    <row r="19" spans="2:15" x14ac:dyDescent="0.25">
      <c r="B19" s="60"/>
      <c r="C19" s="60"/>
      <c r="D19" s="60"/>
      <c r="E19" s="60"/>
      <c r="F19" s="61" t="s">
        <v>59</v>
      </c>
      <c r="G19" s="13">
        <f>(0+G13)+((0+G13)*0.05)</f>
        <v>111.41759999999999</v>
      </c>
      <c r="H19" s="13">
        <f>(0+H13)+((0+H13)*0.05)</f>
        <v>9.0526799999999987</v>
      </c>
      <c r="I19" s="13">
        <f>(0+I13)+((0+I13)*0.05)</f>
        <v>15.668099999999999</v>
      </c>
      <c r="J19" s="11"/>
      <c r="K19" s="3" t="s">
        <v>12</v>
      </c>
      <c r="L19" s="3" t="s">
        <v>13</v>
      </c>
      <c r="M19" s="3" t="s">
        <v>16</v>
      </c>
      <c r="N19" s="3"/>
      <c r="O19" s="3" t="s">
        <v>5</v>
      </c>
    </row>
    <row r="20" spans="2:15" x14ac:dyDescent="0.25">
      <c r="K20" s="13">
        <f>547.23+1965.94+2264.86+557.76+729.12+2622.4+2666.22+3750.96+2086.56+3438.92+3024+2258.14+2124.69+749.28+1704.56+1376.76+1555.68+2789.28+16222.98</f>
        <v>52435.34</v>
      </c>
      <c r="L20" s="12">
        <f>F34+F35</f>
        <v>63625.91</v>
      </c>
      <c r="M20" s="13">
        <f>((6*140*0.996)+(0.8*198*0.996))+((172*4.85*0.56)+(1076*0.66*0.56)+(1179*0.31*0.56))</f>
        <v>2063.9223999999999</v>
      </c>
      <c r="N20" s="13"/>
      <c r="O20" s="13">
        <f>K20-L20-M20-N20</f>
        <v>-13254.492400000006</v>
      </c>
    </row>
    <row r="21" spans="2:15" x14ac:dyDescent="0.25">
      <c r="K21" s="20"/>
      <c r="L21" s="12"/>
      <c r="M21" s="20"/>
      <c r="N21" s="20"/>
      <c r="O21" s="13"/>
    </row>
    <row r="22" spans="2:15" x14ac:dyDescent="0.25">
      <c r="K22" s="3" t="s">
        <v>36</v>
      </c>
      <c r="L22" s="3" t="s">
        <v>37</v>
      </c>
      <c r="M22" s="3" t="s">
        <v>38</v>
      </c>
      <c r="N22" s="3"/>
      <c r="O22" s="3" t="s">
        <v>5</v>
      </c>
    </row>
    <row r="23" spans="2:15" x14ac:dyDescent="0.25">
      <c r="B23"/>
      <c r="C23"/>
      <c r="D23"/>
      <c r="E23"/>
      <c r="F23"/>
      <c r="G23"/>
      <c r="H23"/>
      <c r="I23"/>
      <c r="J23" s="8"/>
      <c r="K23" s="13">
        <f>530+200+500</f>
        <v>1230</v>
      </c>
      <c r="L23" s="12">
        <f>F38+F39</f>
        <v>3156.100211738571</v>
      </c>
      <c r="M23" s="13">
        <v>275</v>
      </c>
      <c r="N23" s="13"/>
      <c r="O23" s="13">
        <f>K23-L23-M23-N23</f>
        <v>-2201.100211738571</v>
      </c>
    </row>
    <row r="24" spans="2:15" x14ac:dyDescent="0.25">
      <c r="B24"/>
      <c r="C24"/>
      <c r="D24"/>
      <c r="E24"/>
      <c r="F24"/>
      <c r="G24"/>
      <c r="H24"/>
      <c r="I24"/>
      <c r="J24" s="9"/>
      <c r="O24" s="39"/>
    </row>
    <row r="25" spans="2:15" x14ac:dyDescent="0.25">
      <c r="B25"/>
      <c r="C25"/>
      <c r="D25"/>
      <c r="E25"/>
      <c r="F25"/>
      <c r="G25"/>
      <c r="H25"/>
      <c r="I25"/>
      <c r="J25" s="9"/>
      <c r="O25" s="39"/>
    </row>
    <row r="26" spans="2:15" x14ac:dyDescent="0.25">
      <c r="B26"/>
      <c r="C26"/>
      <c r="D26"/>
      <c r="E26"/>
      <c r="F26"/>
      <c r="G26"/>
      <c r="H26"/>
      <c r="I26"/>
      <c r="J26" s="7"/>
      <c r="K26" s="3" t="s">
        <v>27</v>
      </c>
      <c r="L26" s="3" t="s">
        <v>28</v>
      </c>
      <c r="M26" s="3" t="s">
        <v>29</v>
      </c>
      <c r="N26" s="3"/>
      <c r="O26" s="3" t="s">
        <v>5</v>
      </c>
    </row>
    <row r="27" spans="2:15" x14ac:dyDescent="0.25">
      <c r="L27" s="3"/>
      <c r="M27" s="3"/>
      <c r="N27" s="3"/>
      <c r="O27" s="33"/>
    </row>
    <row r="28" spans="2:15" ht="15.75" thickBot="1" x14ac:dyDescent="0.3">
      <c r="B28" s="72" t="s">
        <v>44</v>
      </c>
      <c r="C28" s="72"/>
      <c r="D28" s="72"/>
      <c r="E28" s="72"/>
      <c r="F28" s="72"/>
      <c r="G28" s="72"/>
      <c r="H28" s="72"/>
      <c r="I28" s="72"/>
      <c r="J28" s="8"/>
      <c r="K28" s="3">
        <v>2897.95</v>
      </c>
      <c r="L28" s="13">
        <f>F30</f>
        <v>3390.5508</v>
      </c>
      <c r="M28" s="13">
        <v>0</v>
      </c>
      <c r="N28" s="13"/>
      <c r="O28" s="13">
        <f>K28-L28-M28-N28</f>
        <v>-492.60080000000016</v>
      </c>
    </row>
    <row r="29" spans="2:15" x14ac:dyDescent="0.25">
      <c r="B29" s="14" t="s">
        <v>39</v>
      </c>
      <c r="C29" s="15" t="s">
        <v>40</v>
      </c>
      <c r="D29" s="15" t="s">
        <v>41</v>
      </c>
      <c r="E29" s="15" t="s">
        <v>42</v>
      </c>
      <c r="F29" s="83" t="s">
        <v>30</v>
      </c>
      <c r="G29" s="84"/>
      <c r="H29" s="84"/>
      <c r="I29" s="85"/>
      <c r="J29" s="9"/>
      <c r="L29" s="7"/>
      <c r="O29" s="13"/>
    </row>
    <row r="30" spans="2:15" x14ac:dyDescent="0.25">
      <c r="B30" s="4">
        <v>819.02</v>
      </c>
      <c r="C30" s="4">
        <v>1143.25</v>
      </c>
      <c r="D30" s="4">
        <v>385.79</v>
      </c>
      <c r="E30" s="24">
        <v>135.86000000000001</v>
      </c>
      <c r="F30" s="86">
        <f>((B30+C30+D30+E30)+((B30+C30+D30+E30)*0.05))*1.3</f>
        <v>3390.5508</v>
      </c>
      <c r="G30" s="87"/>
      <c r="H30" s="87"/>
      <c r="I30" s="88"/>
      <c r="J30" s="7"/>
      <c r="K30" s="3" t="s">
        <v>18</v>
      </c>
      <c r="L30" s="3" t="s">
        <v>17</v>
      </c>
      <c r="M30" s="3"/>
      <c r="N30" s="3"/>
      <c r="O30" s="3" t="s">
        <v>5</v>
      </c>
    </row>
    <row r="31" spans="2:15" x14ac:dyDescent="0.25">
      <c r="K31" s="13">
        <v>44</v>
      </c>
      <c r="L31" s="13">
        <f>F42</f>
        <v>44</v>
      </c>
      <c r="M31" s="13"/>
      <c r="N31" s="13"/>
      <c r="O31" s="13">
        <f>K31-L31-M31-N31</f>
        <v>0</v>
      </c>
    </row>
    <row r="32" spans="2:15" ht="15.75" thickBot="1" x14ac:dyDescent="0.3">
      <c r="B32" s="72" t="s">
        <v>3</v>
      </c>
      <c r="C32" s="72"/>
      <c r="D32" s="72"/>
      <c r="E32" s="72"/>
      <c r="F32" s="72"/>
      <c r="G32" s="72"/>
      <c r="H32" s="72"/>
      <c r="I32" s="72"/>
      <c r="J32" s="8"/>
      <c r="K32"/>
      <c r="L32"/>
      <c r="M32"/>
      <c r="N32"/>
      <c r="O32" s="38"/>
    </row>
    <row r="33" spans="1:16" x14ac:dyDescent="0.25">
      <c r="B33" s="14" t="s">
        <v>39</v>
      </c>
      <c r="C33" s="15" t="s">
        <v>40</v>
      </c>
      <c r="D33" s="15" t="s">
        <v>41</v>
      </c>
      <c r="E33" s="15" t="s">
        <v>42</v>
      </c>
      <c r="F33" s="3" t="s">
        <v>4</v>
      </c>
      <c r="G33" s="3"/>
      <c r="H33" s="3"/>
      <c r="I33" s="3"/>
      <c r="J33" s="9"/>
      <c r="K33" s="9"/>
      <c r="L33" s="9"/>
      <c r="M33" s="9"/>
      <c r="N33" s="9"/>
      <c r="O33" s="40"/>
    </row>
    <row r="34" spans="1:16" ht="21.75" customHeight="1" x14ac:dyDescent="0.25">
      <c r="A34" s="6"/>
      <c r="B34" s="4">
        <v>13792.64</v>
      </c>
      <c r="C34" s="4">
        <v>32152.44</v>
      </c>
      <c r="D34" s="4">
        <v>10420.040000000001</v>
      </c>
      <c r="E34" s="4">
        <v>3241.33</v>
      </c>
      <c r="F34" s="4">
        <f>B34+C34+D34+E34</f>
        <v>59606.450000000004</v>
      </c>
      <c r="G34" s="4"/>
      <c r="H34" s="4"/>
      <c r="I34" s="4"/>
      <c r="J34" s="7"/>
      <c r="K34" s="3" t="s">
        <v>24</v>
      </c>
      <c r="L34" s="3" t="s">
        <v>25</v>
      </c>
      <c r="M34" s="3" t="s">
        <v>26</v>
      </c>
      <c r="N34" s="3"/>
      <c r="O34" s="3" t="s">
        <v>5</v>
      </c>
    </row>
    <row r="35" spans="1:16" ht="21.75" customHeight="1" x14ac:dyDescent="0.25">
      <c r="A35" s="6"/>
      <c r="B35" s="4">
        <v>3574.62</v>
      </c>
      <c r="C35" s="4"/>
      <c r="D35" s="4"/>
      <c r="E35" s="4">
        <v>444.84</v>
      </c>
      <c r="F35" s="4">
        <f>B35+C35+D35+E35</f>
        <v>4019.46</v>
      </c>
      <c r="G35" s="4"/>
      <c r="H35" s="4"/>
      <c r="I35" s="4"/>
      <c r="K35" s="13">
        <f>48</f>
        <v>48</v>
      </c>
      <c r="L35" s="13">
        <f>F46</f>
        <v>194.89000000000001</v>
      </c>
      <c r="M35" s="13">
        <v>2</v>
      </c>
      <c r="N35" s="13"/>
      <c r="O35" s="13">
        <f>K35-L35-M35</f>
        <v>-148.89000000000001</v>
      </c>
      <c r="P35" s="41"/>
    </row>
    <row r="36" spans="1:16" ht="15.75" thickBot="1" x14ac:dyDescent="0.3">
      <c r="B36" s="73" t="s">
        <v>34</v>
      </c>
      <c r="C36" s="74"/>
      <c r="D36" s="74"/>
      <c r="E36" s="74"/>
      <c r="F36" s="74"/>
      <c r="G36" s="74"/>
      <c r="H36" s="74"/>
      <c r="I36" s="75"/>
      <c r="J36" s="8"/>
      <c r="K36" s="8"/>
      <c r="L36" s="8"/>
      <c r="M36" s="8"/>
      <c r="N36" s="8"/>
      <c r="O36" s="30"/>
    </row>
    <row r="37" spans="1:16" ht="25.5" customHeight="1" x14ac:dyDescent="0.25">
      <c r="B37" s="14" t="s">
        <v>39</v>
      </c>
      <c r="C37" s="15" t="s">
        <v>40</v>
      </c>
      <c r="D37" s="15" t="s">
        <v>41</v>
      </c>
      <c r="E37" s="15" t="s">
        <v>42</v>
      </c>
      <c r="F37" s="3" t="s">
        <v>35</v>
      </c>
      <c r="G37" s="3"/>
      <c r="H37" s="3"/>
      <c r="I37" s="3"/>
      <c r="J37" s="9"/>
      <c r="K37" s="3" t="s">
        <v>50</v>
      </c>
      <c r="L37" s="3" t="s">
        <v>52</v>
      </c>
      <c r="M37" s="3" t="s">
        <v>53</v>
      </c>
      <c r="N37" s="3"/>
      <c r="O37" s="3" t="s">
        <v>5</v>
      </c>
    </row>
    <row r="38" spans="1:16" x14ac:dyDescent="0.25">
      <c r="B38" s="4">
        <f>(CONVERT((B34*1000),"g","ton"))*45</f>
        <v>684.17023857786671</v>
      </c>
      <c r="C38" s="4">
        <f>(CONVERT((C34*1000),"g","ton"))*45</f>
        <v>1594.8899228617977</v>
      </c>
      <c r="D38" s="4">
        <f t="shared" ref="D38:E38" si="0">(CONVERT((D34*1000),"g","ton"))*45</f>
        <v>516.87575785280512</v>
      </c>
      <c r="E38" s="4">
        <f t="shared" si="0"/>
        <v>160.7829624647346</v>
      </c>
      <c r="F38" s="4">
        <f>B38+C38+D38+E38</f>
        <v>2956.7188817572046</v>
      </c>
      <c r="G38" s="4"/>
      <c r="H38" s="4"/>
      <c r="I38" s="4"/>
      <c r="J38" s="7"/>
      <c r="K38">
        <f>240+23-8</f>
        <v>255</v>
      </c>
      <c r="L38" s="13">
        <f>F50</f>
        <v>110.4915</v>
      </c>
      <c r="M38" s="13">
        <v>0</v>
      </c>
      <c r="N38" s="13"/>
      <c r="O38" s="13">
        <f>K38-L38-M38</f>
        <v>144.5085</v>
      </c>
      <c r="P38" s="41"/>
    </row>
    <row r="39" spans="1:16" x14ac:dyDescent="0.25">
      <c r="B39" s="4">
        <f>(CONVERT((B35*1000),"g","ton"))*45</f>
        <v>177.31548262154411</v>
      </c>
      <c r="C39" s="4">
        <f>(CONVERT((C35*1000),"g","ton"))*45</f>
        <v>0</v>
      </c>
      <c r="D39" s="4">
        <f t="shared" ref="D39:E39" si="1">(CONVERT((D35*1000),"g","ton"))*45</f>
        <v>0</v>
      </c>
      <c r="E39" s="4">
        <f t="shared" si="1"/>
        <v>22.065847359822211</v>
      </c>
      <c r="F39" s="4">
        <f>B39+C39+D39+E39</f>
        <v>199.38132998136632</v>
      </c>
    </row>
    <row r="40" spans="1:16" ht="15.75" thickBot="1" x14ac:dyDescent="0.3">
      <c r="B40" s="73" t="s">
        <v>22</v>
      </c>
      <c r="C40" s="74"/>
      <c r="D40" s="74"/>
      <c r="E40" s="74"/>
      <c r="F40" s="74"/>
      <c r="G40" s="74"/>
      <c r="H40" s="74"/>
      <c r="I40" s="75"/>
      <c r="J40" s="8"/>
      <c r="K40" s="8" t="s">
        <v>58</v>
      </c>
      <c r="L40" s="8"/>
      <c r="M40" s="8"/>
      <c r="N40" s="8"/>
      <c r="O40" s="8"/>
    </row>
    <row r="41" spans="1:16" ht="15.75" thickBot="1" x14ac:dyDescent="0.3">
      <c r="B41" s="2"/>
      <c r="C41" s="2"/>
      <c r="D41" s="2"/>
      <c r="E41" s="2"/>
      <c r="F41" s="3" t="s">
        <v>19</v>
      </c>
      <c r="G41" s="3"/>
      <c r="H41" s="3"/>
      <c r="I41" s="3"/>
      <c r="J41" s="9"/>
      <c r="K41" s="62">
        <f>K38+K35</f>
        <v>303</v>
      </c>
      <c r="L41" s="63">
        <f>L38+L35</f>
        <v>305.38150000000002</v>
      </c>
      <c r="M41" s="63">
        <f>M35+M38</f>
        <v>2</v>
      </c>
      <c r="N41" s="64"/>
      <c r="O41" s="65">
        <f>K41-L41-M41</f>
        <v>-4.3815000000000168</v>
      </c>
    </row>
    <row r="42" spans="1:16" x14ac:dyDescent="0.25">
      <c r="B42" s="4"/>
      <c r="C42" s="4"/>
      <c r="D42" s="4">
        <v>44</v>
      </c>
      <c r="E42" s="4"/>
      <c r="F42" s="4">
        <f>B42+C42+D42</f>
        <v>44</v>
      </c>
      <c r="G42" s="4"/>
      <c r="H42" s="4"/>
      <c r="I42" s="4"/>
      <c r="J42" s="7"/>
      <c r="K42" s="7"/>
      <c r="L42" s="7"/>
      <c r="M42" s="7"/>
      <c r="N42" s="7"/>
      <c r="O42" s="7"/>
    </row>
    <row r="44" spans="1:16" ht="15.75" thickBot="1" x14ac:dyDescent="0.3">
      <c r="B44" s="72" t="s">
        <v>20</v>
      </c>
      <c r="C44" s="72"/>
      <c r="D44" s="72"/>
      <c r="E44" s="72"/>
      <c r="F44" s="72"/>
      <c r="G44" s="72"/>
      <c r="H44" s="72"/>
      <c r="I44" s="72"/>
      <c r="J44" s="8"/>
      <c r="K44" s="8"/>
      <c r="L44" s="8"/>
      <c r="M44" s="8"/>
      <c r="N44" s="8"/>
      <c r="O44" s="8"/>
    </row>
    <row r="45" spans="1:16" x14ac:dyDescent="0.25">
      <c r="B45" s="14" t="s">
        <v>39</v>
      </c>
      <c r="C45" s="15" t="s">
        <v>40</v>
      </c>
      <c r="D45" s="15" t="s">
        <v>41</v>
      </c>
      <c r="E45" s="15" t="s">
        <v>42</v>
      </c>
      <c r="F45" s="3" t="s">
        <v>21</v>
      </c>
      <c r="G45" s="3"/>
      <c r="H45" s="3"/>
      <c r="I45" s="3"/>
      <c r="J45" s="9"/>
      <c r="K45" s="9"/>
      <c r="L45" s="9"/>
      <c r="M45" s="9"/>
      <c r="N45" s="9"/>
      <c r="O45" s="9"/>
    </row>
    <row r="46" spans="1:16" ht="15.75" thickBot="1" x14ac:dyDescent="0.3">
      <c r="B46" s="4"/>
      <c r="C46" s="19">
        <f>284.6*0.5</f>
        <v>142.30000000000001</v>
      </c>
      <c r="D46" s="19">
        <f>62.63*0.5</f>
        <v>31.315000000000001</v>
      </c>
      <c r="E46" s="4">
        <f>34.39*0.5</f>
        <v>17.195</v>
      </c>
      <c r="F46" s="4">
        <f>(B46+C46+D46+E46)+4.08</f>
        <v>194.89000000000001</v>
      </c>
      <c r="G46" s="4"/>
      <c r="H46" s="4"/>
      <c r="I46" s="4"/>
      <c r="J46" s="7"/>
      <c r="K46" s="7"/>
      <c r="L46" s="7"/>
      <c r="M46" s="7"/>
      <c r="N46" s="7"/>
      <c r="O46" s="7"/>
    </row>
    <row r="48" spans="1:16" ht="15.75" thickBot="1" x14ac:dyDescent="0.3">
      <c r="B48" s="72" t="s">
        <v>51</v>
      </c>
      <c r="C48" s="72"/>
      <c r="D48" s="72"/>
      <c r="E48" s="72"/>
      <c r="F48" s="72"/>
      <c r="G48" s="72"/>
      <c r="H48" s="72"/>
      <c r="I48" s="72"/>
    </row>
    <row r="49" spans="2:9" x14ac:dyDescent="0.25">
      <c r="B49" s="14" t="s">
        <v>39</v>
      </c>
      <c r="C49" s="15" t="s">
        <v>40</v>
      </c>
      <c r="D49" s="15" t="s">
        <v>41</v>
      </c>
      <c r="E49" s="15" t="s">
        <v>42</v>
      </c>
      <c r="F49" s="3" t="s">
        <v>21</v>
      </c>
      <c r="G49" s="3"/>
      <c r="H49" s="3"/>
      <c r="I49" s="3"/>
    </row>
    <row r="50" spans="2:9" ht="15.75" thickBot="1" x14ac:dyDescent="0.3">
      <c r="B50" s="4">
        <v>25.09</v>
      </c>
      <c r="C50" s="19"/>
      <c r="D50" s="19"/>
      <c r="E50" s="4">
        <v>80.14</v>
      </c>
      <c r="F50" s="4">
        <f>(B50+C50+D50+E50)+((B50+C50+D50+E50)*0.05)</f>
        <v>110.4915</v>
      </c>
      <c r="G50" s="4"/>
      <c r="H50" s="4"/>
      <c r="I50" s="4"/>
    </row>
  </sheetData>
  <mergeCells count="12">
    <mergeCell ref="R4:V4"/>
    <mergeCell ref="B48:I48"/>
    <mergeCell ref="B40:I40"/>
    <mergeCell ref="B44:I44"/>
    <mergeCell ref="B2:I2"/>
    <mergeCell ref="B10:I10"/>
    <mergeCell ref="B7:I7"/>
    <mergeCell ref="B28:I28"/>
    <mergeCell ref="F29:I29"/>
    <mergeCell ref="F30:I30"/>
    <mergeCell ref="B32:I32"/>
    <mergeCell ref="B36:I36"/>
  </mergeCells>
  <conditionalFormatting sqref="O3:O4 O6:O7 O9:O11 O13:O18 O20:O21 O23:O25 O27:O29 O31:O33 O35:O36 O38">
    <cfRule type="cellIs" dxfId="4" priority="5" operator="greaterThan">
      <formula>0</formula>
    </cfRule>
  </conditionalFormatting>
  <conditionalFormatting sqref="O41">
    <cfRule type="cellIs" dxfId="3" priority="4" operator="greaterThan">
      <formula>0</formula>
    </cfRule>
  </conditionalFormatting>
  <conditionalFormatting sqref="V6">
    <cfRule type="cellIs" dxfId="2" priority="3" operator="greaterThan">
      <formula>0</formula>
    </cfRule>
  </conditionalFormatting>
  <conditionalFormatting sqref="V8">
    <cfRule type="cellIs" dxfId="1" priority="2" operator="greaterThan">
      <formula>0</formula>
    </cfRule>
  </conditionalFormatting>
  <conditionalFormatting sqref="V10">
    <cfRule type="cellIs" dxfId="0" priority="1" operator="greaterThan">
      <formula>0</formula>
    </cfRule>
  </conditionalFormatting>
  <pageMargins left="0.7" right="0.7" top="0.75" bottom="0.75" header="0.3" footer="0.3"/>
  <pageSetup paperSize="9" scale="48" orientation="portrait" r:id="rId1"/>
  <colBreaks count="1" manualBreakCount="1">
    <brk id="10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Arqueo Materiales</vt:lpstr>
      <vt:lpstr>'Arqueo Materiales'!Área_de_impresión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MENDEZ DIAZ</dc:creator>
  <cp:lastModifiedBy>USUARIO</cp:lastModifiedBy>
  <dcterms:created xsi:type="dcterms:W3CDTF">2023-10-26T16:22:49Z</dcterms:created>
  <dcterms:modified xsi:type="dcterms:W3CDTF">2024-04-03T04:01:55Z</dcterms:modified>
</cp:coreProperties>
</file>